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3D2B583C-D655-4A92-A710-6A07775B97F9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'11.06.2024'!$A$1:$G$49</definedName>
    <definedName name="_xlnm.Print_Area" localSheetId="4">'12.06.2024'!$A$1:$G$50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44" l="1"/>
  <c r="D48" i="33"/>
  <c r="F49" i="44"/>
  <c r="E49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48" i="33"/>
  <c r="F48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<sst xmlns="http://schemas.openxmlformats.org/spreadsheetml/2006/main" count="91" uniqueCount="53">
  <si>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</si>
  <si>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</si>
  <si>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</si>
  <si>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</si>
  <si>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</si>
  <si>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</si>
  <si>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</si>
  <si>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</si>
  <si>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</si>
  <si>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</si>
  <si>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</si>
  <si>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</si>
  <si>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</si>
  <si>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</si>
  <si>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</si>
  <si>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</si>
  <si>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</si>
  <si>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</si>
  <si>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</si>
  <si>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</si>
  <si>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</si>
  <si>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</si>
  <si>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</si>
  <si>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</si>
  <si>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</si>
  <si>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</si>
  <si>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</si>
  <si>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</si>
  <si>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</si>
  <si>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</si>
  <si>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</si>
  <si>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</si>
  <si>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</si>
  <si>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</si>
  <si>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</si>
  <si>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</si>
  <si>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</si>
  <si>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</si>
  <si>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</si>
  <si>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</si>
  <si>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</si>
  <si>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</si>
  <si>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</si>
  <si>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</si>
  <si>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</si>
  <si>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3b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</si>
  <si>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</si>
  <si>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</si>
  <si>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</si>
  <si>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</si>
  <si>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</si>
  <si>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3b</t>
  </si>
  <si>
    <t>B3120 North Street WB (bstdjmd)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</si>
</sst>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AC37AA-25DC-B387-D5A7-0D9133450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55469"/>
        </a:xfrm>
        <a:prstGeom prst="rect">
          <a:avLst/>
        </a:prstGeom>
      </xdr:spPr>
    </xdr:pic>
    <xdr:clientData/>
  </xdr:twoCellAnchor>
  <xdr:twoCellAnchor>
    <xdr:from>
      <xdr:col>4</xdr:col>
      <xdr:colOff>590210</xdr:colOff>
      <xdr:row>25</xdr:row>
      <xdr:rowOff>70856</xdr:rowOff>
    </xdr:from>
    <xdr:to>
      <xdr:col>9</xdr:col>
      <xdr:colOff>476176</xdr:colOff>
      <xdr:row>27</xdr:row>
      <xdr:rowOff>147134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8220705">
          <a:off x="3864523" y="3321169"/>
          <a:ext cx="409653" cy="3100653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  <a:gd name="connsiteX0" fmla="*/ 0 w 475699"/>
            <a:gd name="connsiteY0" fmla="*/ 21227 h 4462822"/>
            <a:gd name="connsiteX1" fmla="*/ 399228 w 475699"/>
            <a:gd name="connsiteY1" fmla="*/ 0 h 4462822"/>
            <a:gd name="connsiteX2" fmla="*/ 475682 w 475699"/>
            <a:gd name="connsiteY2" fmla="*/ 4079867 h 4462822"/>
            <a:gd name="connsiteX3" fmla="*/ 135407 w 475699"/>
            <a:gd name="connsiteY3" fmla="*/ 4462822 h 4462822"/>
            <a:gd name="connsiteX4" fmla="*/ 0 w 475699"/>
            <a:gd name="connsiteY4" fmla="*/ 21227 h 4462822"/>
            <a:gd name="connsiteX0" fmla="*/ 0 w 475699"/>
            <a:gd name="connsiteY0" fmla="*/ 21227 h 4079872"/>
            <a:gd name="connsiteX1" fmla="*/ 399228 w 475699"/>
            <a:gd name="connsiteY1" fmla="*/ 0 h 4079872"/>
            <a:gd name="connsiteX2" fmla="*/ 475682 w 475699"/>
            <a:gd name="connsiteY2" fmla="*/ 4079867 h 4079872"/>
            <a:gd name="connsiteX3" fmla="*/ 95492 w 475699"/>
            <a:gd name="connsiteY3" fmla="*/ 4015987 h 4079872"/>
            <a:gd name="connsiteX4" fmla="*/ 0 w 475699"/>
            <a:gd name="connsiteY4" fmla="*/ 21227 h 4079872"/>
            <a:gd name="connsiteX0" fmla="*/ 0 w 475708"/>
            <a:gd name="connsiteY0" fmla="*/ 0 h 4058645"/>
            <a:gd name="connsiteX1" fmla="*/ 426016 w 475708"/>
            <a:gd name="connsiteY1" fmla="*/ 63966 h 4058645"/>
            <a:gd name="connsiteX2" fmla="*/ 475682 w 475708"/>
            <a:gd name="connsiteY2" fmla="*/ 4058640 h 4058645"/>
            <a:gd name="connsiteX3" fmla="*/ 95492 w 475708"/>
            <a:gd name="connsiteY3" fmla="*/ 3994760 h 4058645"/>
            <a:gd name="connsiteX4" fmla="*/ 0 w 475708"/>
            <a:gd name="connsiteY4" fmla="*/ 0 h 4058645"/>
            <a:gd name="connsiteX0" fmla="*/ 0 w 408267"/>
            <a:gd name="connsiteY0" fmla="*/ 0 h 4124071"/>
            <a:gd name="connsiteX1" fmla="*/ 358575 w 408267"/>
            <a:gd name="connsiteY1" fmla="*/ 129392 h 4124071"/>
            <a:gd name="connsiteX2" fmla="*/ 408241 w 408267"/>
            <a:gd name="connsiteY2" fmla="*/ 4124066 h 4124071"/>
            <a:gd name="connsiteX3" fmla="*/ 28051 w 408267"/>
            <a:gd name="connsiteY3" fmla="*/ 4060186 h 4124071"/>
            <a:gd name="connsiteX4" fmla="*/ 0 w 408267"/>
            <a:gd name="connsiteY4" fmla="*/ 0 h 4124071"/>
            <a:gd name="connsiteX0" fmla="*/ 0 w 411888"/>
            <a:gd name="connsiteY0" fmla="*/ 1 h 4095601"/>
            <a:gd name="connsiteX1" fmla="*/ 362196 w 411888"/>
            <a:gd name="connsiteY1" fmla="*/ 100922 h 4095601"/>
            <a:gd name="connsiteX2" fmla="*/ 411862 w 411888"/>
            <a:gd name="connsiteY2" fmla="*/ 4095596 h 4095601"/>
            <a:gd name="connsiteX3" fmla="*/ 31672 w 411888"/>
            <a:gd name="connsiteY3" fmla="*/ 4031716 h 4095601"/>
            <a:gd name="connsiteX4" fmla="*/ 0 w 411888"/>
            <a:gd name="connsiteY4" fmla="*/ 1 h 4095601"/>
            <a:gd name="connsiteX0" fmla="*/ 110194 w 522082"/>
            <a:gd name="connsiteY0" fmla="*/ 0 h 4095595"/>
            <a:gd name="connsiteX1" fmla="*/ 472390 w 522082"/>
            <a:gd name="connsiteY1" fmla="*/ 100921 h 4095595"/>
            <a:gd name="connsiteX2" fmla="*/ 522056 w 522082"/>
            <a:gd name="connsiteY2" fmla="*/ 4095595 h 4095595"/>
            <a:gd name="connsiteX3" fmla="*/ 15 w 522082"/>
            <a:gd name="connsiteY3" fmla="*/ 3268869 h 4095595"/>
            <a:gd name="connsiteX4" fmla="*/ 110194 w 522082"/>
            <a:gd name="connsiteY4" fmla="*/ 0 h 4095595"/>
            <a:gd name="connsiteX0" fmla="*/ 110194 w 472390"/>
            <a:gd name="connsiteY0" fmla="*/ 0 h 3346998"/>
            <a:gd name="connsiteX1" fmla="*/ 472390 w 472390"/>
            <a:gd name="connsiteY1" fmla="*/ 100921 h 3346998"/>
            <a:gd name="connsiteX2" fmla="*/ 317461 w 472390"/>
            <a:gd name="connsiteY2" fmla="*/ 3346994 h 3346998"/>
            <a:gd name="connsiteX3" fmla="*/ 15 w 472390"/>
            <a:gd name="connsiteY3" fmla="*/ 3268869 h 3346998"/>
            <a:gd name="connsiteX4" fmla="*/ 110194 w 472390"/>
            <a:gd name="connsiteY4" fmla="*/ 0 h 3346998"/>
            <a:gd name="connsiteX0" fmla="*/ 110194 w 409653"/>
            <a:gd name="connsiteY0" fmla="*/ 0 h 3346998"/>
            <a:gd name="connsiteX1" fmla="*/ 409653 w 409653"/>
            <a:gd name="connsiteY1" fmla="*/ 68827 h 3346998"/>
            <a:gd name="connsiteX2" fmla="*/ 317461 w 409653"/>
            <a:gd name="connsiteY2" fmla="*/ 3346994 h 3346998"/>
            <a:gd name="connsiteX3" fmla="*/ 15 w 409653"/>
            <a:gd name="connsiteY3" fmla="*/ 3268869 h 3346998"/>
            <a:gd name="connsiteX4" fmla="*/ 110194 w 409653"/>
            <a:gd name="connsiteY4" fmla="*/ 0 h 33469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09653" h="3346998">
              <a:moveTo>
                <a:pt x="110194" y="0"/>
              </a:moveTo>
              <a:lnTo>
                <a:pt x="409653" y="68827"/>
              </a:lnTo>
              <a:cubicBezTo>
                <a:pt x="408287" y="1225916"/>
                <a:pt x="318827" y="2189905"/>
                <a:pt x="317461" y="3346994"/>
              </a:cubicBezTo>
              <a:cubicBezTo>
                <a:pt x="210712" y="3347663"/>
                <a:pt x="106764" y="3268200"/>
                <a:pt x="15" y="3268869"/>
              </a:cubicBezTo>
              <a:cubicBezTo>
                <a:pt x="-1537" y="2001508"/>
                <a:pt x="111746" y="1267361"/>
                <a:pt x="110194" y="0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6</xdr:col>
      <xdr:colOff>47623</xdr:colOff>
      <xdr:row>18</xdr:row>
      <xdr:rowOff>24221</xdr:rowOff>
    </xdr:from>
    <xdr:to>
      <xdr:col>7</xdr:col>
      <xdr:colOff>62589</xdr:colOff>
      <xdr:row>19</xdr:row>
      <xdr:rowOff>83341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262311" y="3453221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6</xdr:col>
      <xdr:colOff>192880</xdr:colOff>
      <xdr:row>20</xdr:row>
      <xdr:rowOff>119059</xdr:rowOff>
    </xdr:from>
    <xdr:to>
      <xdr:col>7</xdr:col>
      <xdr:colOff>442910</xdr:colOff>
      <xdr:row>25</xdr:row>
      <xdr:rowOff>35714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1560000">
          <a:off x="3407568" y="3881434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2" t="s">
        <v>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</row>
    <row r="30" spans="1:11" ht="30" x14ac:dyDescent="0.2">
      <c r="A30" s="83" t="s">
        <v>42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2" t="s">
        <v>5</v>
      </c>
      <c r="B1" s="82"/>
      <c r="C1" s="82"/>
      <c r="D1" s="82"/>
      <c r="E1" s="82"/>
      <c r="F1" s="82"/>
      <c r="G1" s="82"/>
    </row>
    <row r="2" spans="1:11" ht="13.5" customHeight="1" x14ac:dyDescent="0.2">
      <c r="A2" s="82"/>
      <c r="B2" s="82"/>
      <c r="C2" s="82"/>
      <c r="D2" s="82"/>
      <c r="E2" s="82"/>
      <c r="F2" s="82"/>
      <c r="G2" s="82"/>
    </row>
    <row r="3" spans="1:11" ht="13.5" customHeight="1" x14ac:dyDescent="0.2">
      <c r="A3" s="82"/>
      <c r="B3" s="82"/>
      <c r="C3" s="82"/>
      <c r="D3" s="82"/>
      <c r="E3" s="82"/>
      <c r="F3" s="82"/>
      <c r="G3" s="82"/>
    </row>
    <row r="4" spans="1:11" ht="13.5" customHeight="1" x14ac:dyDescent="0.2">
      <c r="A4" s="82"/>
      <c r="B4" s="82"/>
      <c r="C4" s="82"/>
      <c r="D4" s="82"/>
      <c r="E4" s="82"/>
      <c r="F4" s="82"/>
      <c r="G4" s="82"/>
    </row>
    <row r="5" spans="1:11" ht="13.5" customHeight="1" x14ac:dyDescent="0.2">
      <c r="A5" s="82"/>
      <c r="B5" s="82"/>
      <c r="C5" s="82"/>
      <c r="D5" s="82"/>
      <c r="E5" s="82"/>
      <c r="F5" s="82"/>
      <c r="G5" s="82"/>
    </row>
    <row r="6" spans="1:11" ht="13.5" customHeight="1" x14ac:dyDescent="0.2">
      <c r="A6" s="82"/>
      <c r="B6" s="82"/>
      <c r="C6" s="82"/>
      <c r="D6" s="82"/>
      <c r="E6" s="82"/>
      <c r="F6" s="82"/>
      <c r="G6" s="82"/>
    </row>
    <row r="7" spans="1:11" ht="13.5" customHeight="1" x14ac:dyDescent="0.2">
      <c r="A7" s="82"/>
      <c r="B7" s="82"/>
      <c r="C7" s="82"/>
      <c r="D7" s="82"/>
      <c r="E7" s="82"/>
      <c r="F7" s="82"/>
      <c r="G7" s="82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4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5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3b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B3120 North Street WB (bstdjmd)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8" t="s">
        <v>19</v>
      </c>
      <c r="C10" s="98"/>
      <c r="D10" s="98"/>
      <c r="E10" s="98"/>
      <c r="F10" s="98" t="s">
        <v>20</v>
      </c>
      <c r="G10" s="98"/>
      <c r="H10" s="98"/>
      <c r="I10" s="98"/>
      <c r="J10" s="98" t="s">
        <v>21</v>
      </c>
      <c r="K10" s="98"/>
      <c r="L10" s="98"/>
      <c r="M10" s="98"/>
    </row>
    <row r="11" spans="1:13" s="4" customFormat="1" ht="12.75" customHeight="1" thickBot="1" x14ac:dyDescent="0.25">
      <c r="A11" s="17" t="s">
        <v>22</v>
      </c>
      <c r="B11" s="99">
        <v>51.440866999999997</v>
      </c>
      <c r="C11" s="99"/>
      <c r="D11" s="99"/>
      <c r="E11" s="99"/>
      <c r="F11" s="99">
        <v>-2.6114449999999998</v>
      </c>
      <c r="G11" s="99"/>
      <c r="H11" s="99"/>
      <c r="I11" s="99"/>
      <c r="J11" s="100" t="str">
        <f>HYPERLINK(A14,"Click Here")</f>
        <v>Click Here</v>
      </c>
      <c r="K11" s="99"/>
      <c r="L11" s="99"/>
      <c r="M11" s="99"/>
    </row>
    <row r="12" spans="1:13" s="4" customFormat="1" ht="12.75" customHeight="1" thickBot="1" x14ac:dyDescent="0.25">
      <c r="A12" s="17" t="str">
        <f>CONCATENATE(B11,",",F11)</f>
        <v>51.440867,-2.611445</v>
      </c>
      <c r="B12" s="86" t="s">
        <v>26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http://maps.google.co.uk/maps?hl=en&amp;safe=off&amp;q=51.440867,-2.611445&amp;cr=countryUK|countryGB&amp;um=1&amp;ie=UTF-8&amp;sa=N&amp;tab=wl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1" t="s">
        <v>34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</row>
    <row r="48" spans="2:13" s="8" customFormat="1" ht="12.75" customHeight="1" x14ac:dyDescent="0.2">
      <c r="B48" s="89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/>
    </row>
    <row r="49" spans="2:13" ht="12.75" customHeight="1" x14ac:dyDescent="0.2">
      <c r="B49" s="92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</row>
    <row r="50" spans="2:13" ht="12.75" customHeight="1" x14ac:dyDescent="0.2">
      <c r="B50" s="92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4"/>
    </row>
    <row r="51" spans="2:13" ht="12.75" customHeight="1" x14ac:dyDescent="0.2">
      <c r="B51" s="92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</row>
    <row r="52" spans="2:13" ht="12.75" customHeight="1" x14ac:dyDescent="0.2">
      <c r="B52" s="92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</row>
    <row r="53" spans="2:13" ht="12.75" customHeight="1" x14ac:dyDescent="0.2">
      <c r="B53" s="92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</row>
    <row r="54" spans="2:13" ht="12.75" customHeight="1" x14ac:dyDescent="0.2">
      <c r="B54" s="92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</row>
    <row r="55" spans="2:13" ht="12.75" customHeight="1" x14ac:dyDescent="0.2">
      <c r="B55" s="92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</row>
    <row r="56" spans="2:13" ht="12.75" customHeight="1" thickBot="1" x14ac:dyDescent="0.25">
      <c r="B56" s="95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9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3b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WB (bstdjmd)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0.36520833333333302</v>
      </c>
      <c r="B11" s="22">
        <v>0.36535879629629597</v>
      </c>
      <c r="C11" s="22">
        <f>B11-A11</f>
        <v>1.5046296296294948E-4</v>
      </c>
      <c r="D11" s="78">
        <v>24</v>
      </c>
      <c r="E11" s="19">
        <v>0</v>
      </c>
      <c r="F11" s="19">
        <v>5</v>
      </c>
    </row>
    <row r="12" spans="1:7" ht="13.5" customHeight="1" x14ac:dyDescent="0.2">
      <c r="A12" s="23">
        <v>0.37535879629629598</v>
      </c>
      <c r="B12" s="22">
        <v>0.37559027777777798</v>
      </c>
      <c r="C12" s="22">
        <f t="shared" ref="C12:C46" si="0">B12-A12</f>
        <v>2.3148148148199876E-4</v>
      </c>
      <c r="D12" s="78">
        <v>24</v>
      </c>
      <c r="E12" s="19">
        <v>0</v>
      </c>
      <c r="F12" s="19">
        <v>4</v>
      </c>
    </row>
    <row r="13" spans="1:7" ht="13.5" customHeight="1" x14ac:dyDescent="0.2">
      <c r="A13" s="23">
        <v>0.392164351851852</v>
      </c>
      <c r="B13" s="22">
        <v>0.39223379629629601</v>
      </c>
      <c r="C13" s="22">
        <f t="shared" si="0"/>
        <v>6.9444444444011211E-5</v>
      </c>
      <c r="D13" s="78">
        <v>24</v>
      </c>
      <c r="E13" s="20">
        <v>0</v>
      </c>
      <c r="F13" s="20">
        <v>1</v>
      </c>
    </row>
    <row r="14" spans="1:7" ht="13.5" customHeight="1" x14ac:dyDescent="0.2">
      <c r="A14" s="23">
        <v>0.40643518518518501</v>
      </c>
      <c r="B14" s="22">
        <v>0.40660879629629598</v>
      </c>
      <c r="C14" s="22">
        <f t="shared" si="0"/>
        <v>1.7361111111097172E-4</v>
      </c>
      <c r="D14" s="78">
        <v>24</v>
      </c>
      <c r="E14" s="20">
        <v>0</v>
      </c>
      <c r="F14" s="20">
        <v>3</v>
      </c>
    </row>
    <row r="15" spans="1:7" ht="13.5" customHeight="1" x14ac:dyDescent="0.2">
      <c r="A15" s="23">
        <v>0.416793981481482</v>
      </c>
      <c r="B15" s="22">
        <v>0.41694444444444401</v>
      </c>
      <c r="C15" s="22">
        <f t="shared" si="0"/>
        <v>1.5046296296200579E-4</v>
      </c>
      <c r="D15" s="78">
        <v>24</v>
      </c>
      <c r="E15" s="20">
        <v>0</v>
      </c>
      <c r="F15" s="20">
        <v>2</v>
      </c>
    </row>
    <row r="16" spans="1:7" ht="13.5" customHeight="1" x14ac:dyDescent="0.2">
      <c r="A16" s="23">
        <v>0.42914351851851901</v>
      </c>
      <c r="B16" s="22">
        <v>0.429305555555556</v>
      </c>
      <c r="C16" s="22">
        <f t="shared" si="0"/>
        <v>1.6203703703698835E-4</v>
      </c>
      <c r="D16" s="78">
        <v>24</v>
      </c>
      <c r="E16" s="20">
        <v>0</v>
      </c>
      <c r="F16" s="20">
        <v>3</v>
      </c>
    </row>
    <row r="17" spans="1:6" ht="13.5" customHeight="1" x14ac:dyDescent="0.2">
      <c r="A17" s="23">
        <v>0.43644675925925902</v>
      </c>
      <c r="B17" s="22">
        <v>0.43662037037036999</v>
      </c>
      <c r="C17" s="22">
        <f t="shared" si="0"/>
        <v>1.7361111111097172E-4</v>
      </c>
      <c r="D17" s="78">
        <v>24</v>
      </c>
      <c r="E17" s="20">
        <v>0</v>
      </c>
      <c r="F17" s="20">
        <v>3</v>
      </c>
    </row>
    <row r="18" spans="1:6" ht="13.5" customHeight="1" x14ac:dyDescent="0.2">
      <c r="A18" s="23">
        <v>0.45037037037036998</v>
      </c>
      <c r="B18" s="22">
        <v>0.45055555555555599</v>
      </c>
      <c r="C18" s="22">
        <f t="shared" si="0"/>
        <v>1.8518518518600979E-4</v>
      </c>
      <c r="D18" s="78">
        <v>24</v>
      </c>
      <c r="E18" s="20">
        <v>0</v>
      </c>
      <c r="F18" s="20">
        <v>3</v>
      </c>
    </row>
    <row r="19" spans="1:6" ht="13.5" customHeight="1" x14ac:dyDescent="0.2">
      <c r="A19" s="23">
        <v>0.45468750000000002</v>
      </c>
      <c r="B19" s="22">
        <v>0.45496527777777801</v>
      </c>
      <c r="C19" s="22">
        <f t="shared" si="0"/>
        <v>2.7777777777798773E-4</v>
      </c>
      <c r="D19" s="78">
        <v>24</v>
      </c>
      <c r="E19" s="20">
        <v>0</v>
      </c>
      <c r="F19" s="20">
        <v>1</v>
      </c>
    </row>
    <row r="20" spans="1:6" ht="13.5" customHeight="1" x14ac:dyDescent="0.2">
      <c r="A20" s="23">
        <v>0.46384259259259297</v>
      </c>
      <c r="B20" s="22">
        <v>0.46434027777777798</v>
      </c>
      <c r="C20" s="22">
        <f t="shared" si="0"/>
        <v>4.9768518518500393E-4</v>
      </c>
      <c r="D20" s="78">
        <v>24</v>
      </c>
      <c r="E20" s="20">
        <v>0</v>
      </c>
      <c r="F20" s="20">
        <v>2</v>
      </c>
    </row>
    <row r="21" spans="1:6" ht="13.5" customHeight="1" x14ac:dyDescent="0.2">
      <c r="A21" s="23">
        <v>0.474756944444444</v>
      </c>
      <c r="B21" s="22">
        <v>0.47494212962963001</v>
      </c>
      <c r="C21" s="22">
        <f t="shared" si="0"/>
        <v>1.8518518518600979E-4</v>
      </c>
      <c r="D21" s="78">
        <v>24</v>
      </c>
      <c r="E21" s="20">
        <v>0</v>
      </c>
      <c r="F21" s="20">
        <v>2</v>
      </c>
    </row>
    <row r="22" spans="1:6" ht="13.5" customHeight="1" x14ac:dyDescent="0.2">
      <c r="A22" s="23">
        <v>0.49317129629629602</v>
      </c>
      <c r="B22" s="22">
        <v>0.49364583333333301</v>
      </c>
      <c r="C22" s="22">
        <f t="shared" si="0"/>
        <v>4.7453703703698169E-4</v>
      </c>
      <c r="D22" s="78">
        <v>24</v>
      </c>
      <c r="E22" s="20">
        <v>0</v>
      </c>
      <c r="F22" s="20">
        <v>1</v>
      </c>
    </row>
    <row r="23" spans="1:6" ht="13.5" customHeight="1" x14ac:dyDescent="0.2">
      <c r="A23" s="23">
        <v>0.50081018518518505</v>
      </c>
      <c r="B23" s="22">
        <v>0.50149305555555601</v>
      </c>
      <c r="C23" s="22">
        <f t="shared" si="0"/>
        <v>6.8287037037095821E-4</v>
      </c>
      <c r="D23" s="78">
        <v>24</v>
      </c>
      <c r="E23" s="20">
        <v>0</v>
      </c>
      <c r="F23" s="20">
        <v>1</v>
      </c>
    </row>
    <row r="24" spans="1:6" ht="13.5" customHeight="1" x14ac:dyDescent="0.2">
      <c r="A24" s="23">
        <v>0.51209490740740704</v>
      </c>
      <c r="B24" s="22">
        <v>0.51233796296296297</v>
      </c>
      <c r="C24" s="22">
        <f t="shared" si="0"/>
        <v>2.4305555555592662E-4</v>
      </c>
      <c r="D24" s="78">
        <v>24</v>
      </c>
      <c r="E24" s="20">
        <v>0</v>
      </c>
      <c r="F24" s="20">
        <v>4</v>
      </c>
    </row>
    <row r="25" spans="1:6" ht="13.5" customHeight="1" x14ac:dyDescent="0.2">
      <c r="A25" s="23">
        <v>0.52224537037037</v>
      </c>
      <c r="B25" s="22">
        <v>0.52244212962962999</v>
      </c>
      <c r="C25" s="22">
        <f t="shared" si="0"/>
        <v>1.9675925925999316E-4</v>
      </c>
      <c r="D25" s="78">
        <v>24</v>
      </c>
      <c r="E25" s="20">
        <v>0</v>
      </c>
      <c r="F25" s="20">
        <v>3</v>
      </c>
    </row>
    <row r="26" spans="1:6" ht="13.5" customHeight="1" x14ac:dyDescent="0.2">
      <c r="A26" s="23">
        <v>0.53723379629629597</v>
      </c>
      <c r="B26" s="22">
        <v>0.53745370370370404</v>
      </c>
      <c r="C26" s="22">
        <f t="shared" si="0"/>
        <v>2.1990740740807091E-4</v>
      </c>
      <c r="D26" s="78">
        <v>24</v>
      </c>
      <c r="E26" s="20">
        <v>1</v>
      </c>
      <c r="F26" s="20">
        <v>0</v>
      </c>
    </row>
    <row r="27" spans="1:6" ht="13.5" customHeight="1" x14ac:dyDescent="0.2">
      <c r="A27" s="23">
        <v>0.54682870370370396</v>
      </c>
      <c r="B27" s="22">
        <v>0.54702546296296295</v>
      </c>
      <c r="C27" s="22">
        <f t="shared" si="0"/>
        <v>1.9675925925899396E-4</v>
      </c>
      <c r="D27" s="78">
        <v>24</v>
      </c>
      <c r="E27" s="20">
        <v>0</v>
      </c>
      <c r="F27" s="20">
        <v>1</v>
      </c>
    </row>
    <row r="28" spans="1:6" ht="13.5" customHeight="1" x14ac:dyDescent="0.2">
      <c r="A28" s="23">
        <v>0.56366898148148104</v>
      </c>
      <c r="B28" s="22">
        <v>0.56390046296296303</v>
      </c>
      <c r="C28" s="22">
        <f t="shared" si="0"/>
        <v>2.3148148148199876E-4</v>
      </c>
      <c r="D28" s="78">
        <v>24</v>
      </c>
      <c r="E28" s="20">
        <v>0</v>
      </c>
      <c r="F28" s="20">
        <v>2</v>
      </c>
    </row>
    <row r="29" spans="1:6" ht="13.5" customHeight="1" x14ac:dyDescent="0.2">
      <c r="A29" s="23">
        <v>0.57754629629629595</v>
      </c>
      <c r="B29" s="22">
        <v>0.57792824074074101</v>
      </c>
      <c r="C29" s="22">
        <f t="shared" si="0"/>
        <v>3.8194444444505926E-4</v>
      </c>
      <c r="D29" s="78">
        <v>24</v>
      </c>
      <c r="E29" s="20">
        <v>0</v>
      </c>
      <c r="F29" s="20">
        <v>6</v>
      </c>
    </row>
    <row r="30" spans="1:6" ht="13.5" customHeight="1" x14ac:dyDescent="0.2">
      <c r="A30" s="23">
        <v>0.59790509259259295</v>
      </c>
      <c r="B30" s="22">
        <v>0.59812500000000002</v>
      </c>
      <c r="C30" s="22">
        <f t="shared" si="0"/>
        <v>2.1990740740707171E-4</v>
      </c>
      <c r="D30" s="78">
        <v>24</v>
      </c>
      <c r="E30" s="20">
        <v>0</v>
      </c>
      <c r="F30" s="20">
        <v>3</v>
      </c>
    </row>
    <row r="31" spans="1:6" ht="13.5" customHeight="1" x14ac:dyDescent="0.2">
      <c r="A31" s="23">
        <v>0.60847222222222197</v>
      </c>
      <c r="B31" s="22">
        <v>0.60870370370370397</v>
      </c>
      <c r="C31" s="22">
        <f t="shared" si="0"/>
        <v>2.3148148148199876E-4</v>
      </c>
      <c r="D31" s="78">
        <v>24</v>
      </c>
      <c r="E31" s="20">
        <v>0</v>
      </c>
      <c r="F31" s="20">
        <v>2</v>
      </c>
    </row>
    <row r="32" spans="1:6" ht="13.5" customHeight="1" x14ac:dyDescent="0.2">
      <c r="A32" s="23">
        <v>0.61606481481481501</v>
      </c>
      <c r="B32" s="22">
        <v>0.61638888888888899</v>
      </c>
      <c r="C32" s="22">
        <f t="shared" si="0"/>
        <v>3.240740740739767E-4</v>
      </c>
      <c r="D32" s="78">
        <v>24</v>
      </c>
      <c r="E32" s="20">
        <v>0</v>
      </c>
      <c r="F32" s="20">
        <v>7</v>
      </c>
    </row>
    <row r="33" spans="1:6" ht="13.5" customHeight="1" x14ac:dyDescent="0.2">
      <c r="A33" s="23">
        <v>0.63045138888888896</v>
      </c>
      <c r="B33" s="22">
        <v>0.63062499999999999</v>
      </c>
      <c r="C33" s="22">
        <f t="shared" si="0"/>
        <v>1.7361111111102723E-4</v>
      </c>
      <c r="D33" s="78">
        <v>24</v>
      </c>
      <c r="E33" s="20">
        <v>0</v>
      </c>
      <c r="F33" s="20">
        <v>5</v>
      </c>
    </row>
    <row r="34" spans="1:6" ht="13.5" customHeight="1" x14ac:dyDescent="0.2">
      <c r="A34" s="23">
        <v>0.64335648148148195</v>
      </c>
      <c r="B34" s="22">
        <v>0.64350694444444401</v>
      </c>
      <c r="C34" s="22">
        <f t="shared" si="0"/>
        <v>1.504629629620613E-4</v>
      </c>
      <c r="D34" s="78">
        <v>24</v>
      </c>
      <c r="E34" s="20">
        <v>0</v>
      </c>
      <c r="F34" s="20">
        <v>4</v>
      </c>
    </row>
    <row r="35" spans="1:6" ht="13.5" customHeight="1" x14ac:dyDescent="0.2">
      <c r="A35" s="23">
        <v>0.65533564814814804</v>
      </c>
      <c r="B35" s="22">
        <v>0.65564814814814798</v>
      </c>
      <c r="C35" s="22">
        <f t="shared" si="0"/>
        <v>3.1249999999993783E-4</v>
      </c>
      <c r="D35" s="78">
        <v>24</v>
      </c>
      <c r="E35" s="20">
        <v>0</v>
      </c>
      <c r="F35" s="20">
        <v>6</v>
      </c>
    </row>
    <row r="36" spans="1:6" ht="13.5" customHeight="1" x14ac:dyDescent="0.2">
      <c r="A36" s="23">
        <v>0.66008101851851897</v>
      </c>
      <c r="B36" s="22">
        <v>0.66032407407407401</v>
      </c>
      <c r="C36" s="22">
        <f t="shared" si="0"/>
        <v>2.4305555555503844E-4</v>
      </c>
      <c r="D36" s="78">
        <v>24</v>
      </c>
      <c r="E36" s="20">
        <v>0</v>
      </c>
      <c r="F36" s="20">
        <v>2</v>
      </c>
    </row>
    <row r="37" spans="1:6" ht="13.5" customHeight="1" x14ac:dyDescent="0.2">
      <c r="A37" s="23">
        <v>0.67047453703703697</v>
      </c>
      <c r="B37" s="22">
        <v>0.67068287037037</v>
      </c>
      <c r="C37" s="22">
        <f t="shared" si="0"/>
        <v>2.0833333333303283E-4</v>
      </c>
      <c r="D37" s="78">
        <v>24</v>
      </c>
      <c r="E37" s="20">
        <v>1</v>
      </c>
      <c r="F37" s="20">
        <v>2</v>
      </c>
    </row>
    <row r="38" spans="1:6" ht="13.5" customHeight="1" x14ac:dyDescent="0.2">
      <c r="A38" s="23">
        <v>0.69072916666666695</v>
      </c>
      <c r="B38" s="22">
        <v>0.69094907407407402</v>
      </c>
      <c r="C38" s="22">
        <f t="shared" si="0"/>
        <v>2.1990740740707171E-4</v>
      </c>
      <c r="D38" s="78">
        <v>24</v>
      </c>
      <c r="E38" s="20">
        <v>0</v>
      </c>
      <c r="F38" s="20">
        <v>3</v>
      </c>
    </row>
    <row r="39" spans="1:6" ht="13.5" customHeight="1" x14ac:dyDescent="0.2">
      <c r="A39" s="23">
        <v>0.69234953703703705</v>
      </c>
      <c r="B39" s="22">
        <v>0.69270833333333304</v>
      </c>
      <c r="C39" s="22">
        <f t="shared" si="0"/>
        <v>3.5879629629598231E-4</v>
      </c>
      <c r="D39" s="78">
        <v>24</v>
      </c>
      <c r="E39" s="20">
        <v>0</v>
      </c>
      <c r="F39" s="20">
        <v>2</v>
      </c>
    </row>
    <row r="40" spans="1:6" ht="13.5" customHeight="1" x14ac:dyDescent="0.2">
      <c r="A40" s="23">
        <v>0.70592592592592596</v>
      </c>
      <c r="B40" s="22">
        <v>0.70609953703703698</v>
      </c>
      <c r="C40" s="22">
        <f t="shared" si="0"/>
        <v>1.7361111111102723E-4</v>
      </c>
      <c r="D40" s="78">
        <v>24</v>
      </c>
      <c r="E40" s="20">
        <v>0</v>
      </c>
      <c r="F40" s="20">
        <v>4</v>
      </c>
    </row>
    <row r="41" spans="1:6" ht="13.5" customHeight="1" x14ac:dyDescent="0.2">
      <c r="A41" s="23">
        <v>0.73489583333333297</v>
      </c>
      <c r="B41" s="22">
        <v>0.73517361111111101</v>
      </c>
      <c r="C41" s="22">
        <f t="shared" si="0"/>
        <v>2.7777777777804324E-4</v>
      </c>
      <c r="D41" s="78">
        <v>24</v>
      </c>
      <c r="E41" s="20">
        <v>0</v>
      </c>
      <c r="F41" s="20">
        <v>10</v>
      </c>
    </row>
    <row r="42" spans="1:6" ht="13.5" customHeight="1" x14ac:dyDescent="0.2">
      <c r="A42" s="23">
        <v>0.73714120370370395</v>
      </c>
      <c r="B42" s="22">
        <v>0.73736111111111102</v>
      </c>
      <c r="C42" s="22">
        <f t="shared" si="0"/>
        <v>2.1990740740707171E-4</v>
      </c>
      <c r="D42" s="78">
        <v>24</v>
      </c>
      <c r="E42" s="20">
        <v>0</v>
      </c>
      <c r="F42" s="20">
        <v>4</v>
      </c>
    </row>
    <row r="43" spans="1:6" ht="13.5" customHeight="1" x14ac:dyDescent="0.2">
      <c r="A43" s="23">
        <v>0.753078703703704</v>
      </c>
      <c r="B43" s="22">
        <v>0.75327546296296299</v>
      </c>
      <c r="C43" s="22">
        <f t="shared" si="0"/>
        <v>1.9675925925899396E-4</v>
      </c>
      <c r="D43" s="78">
        <v>24</v>
      </c>
      <c r="E43" s="20">
        <v>0</v>
      </c>
      <c r="F43" s="20">
        <v>1</v>
      </c>
    </row>
    <row r="44" spans="1:6" ht="13.5" customHeight="1" x14ac:dyDescent="0.2">
      <c r="A44" s="23">
        <v>0.75938657407407395</v>
      </c>
      <c r="B44" s="22">
        <v>0.75988425925925895</v>
      </c>
      <c r="C44" s="22">
        <f t="shared" si="0"/>
        <v>4.9768518518500393E-4</v>
      </c>
      <c r="D44" s="78">
        <v>24</v>
      </c>
      <c r="E44" s="20">
        <v>0</v>
      </c>
      <c r="F44" s="20">
        <v>7</v>
      </c>
    </row>
    <row r="45" spans="1:6" ht="13.5" customHeight="1" x14ac:dyDescent="0.2">
      <c r="A45" s="23">
        <v>0.77430555555555602</v>
      </c>
      <c r="B45" s="22">
        <v>0.77518518518518498</v>
      </c>
      <c r="C45" s="22">
        <f t="shared" si="0"/>
        <v>8.7962962962895297E-4</v>
      </c>
      <c r="D45" s="78">
        <v>24</v>
      </c>
      <c r="E45" s="20">
        <v>1</v>
      </c>
      <c r="F45" s="20">
        <v>10</v>
      </c>
    </row>
    <row r="46" spans="1:6" ht="13.5" customHeight="1" thickBot="1" x14ac:dyDescent="0.25">
      <c r="A46" s="23">
        <v>0.78300925925925902</v>
      </c>
      <c r="B46" s="22">
        <v>0.78315972222222197</v>
      </c>
      <c r="C46" s="22">
        <f t="shared" si="0"/>
        <v>1.5046296296294948E-4</v>
      </c>
      <c r="D46" s="110">
        <v>24</v>
      </c>
      <c r="E46" s="20">
        <v>0</v>
      </c>
      <c r="F46" s="20">
        <v>2</v>
      </c>
    </row>
    <row r="47" spans="1:6" ht="27" thickTop="1" thickBot="1" x14ac:dyDescent="0.25">
      <c r="A47" s="104" t="s">
        <v>31</v>
      </c>
      <c r="B47" s="105"/>
      <c r="C47" s="106"/>
      <c r="D47" s="79" t="s">
        <v>41</v>
      </c>
      <c r="E47" s="77" t="s">
        <v>36</v>
      </c>
      <c r="F47" s="77" t="s">
        <v>37</v>
      </c>
    </row>
    <row r="48" spans="1:6" ht="14.25" thickTop="1" thickBot="1" x14ac:dyDescent="0.25">
      <c r="A48" s="107"/>
      <c r="B48" s="108"/>
      <c r="C48" s="109"/>
      <c r="D48" s="80">
        <f>COUNT(D11:D46)</f>
        <v>36</v>
      </c>
      <c r="E48" s="80">
        <f>SUM(E11:E46)</f>
        <v>3</v>
      </c>
      <c r="F48" s="81">
        <f>SUM(F11:F46)</f>
        <v>121</v>
      </c>
    </row>
    <row r="49" ht="13.5" thickTop="1" x14ac:dyDescent="0.2"/>
  </sheetData>
  <sheetProtection selectLockedCells="1"/>
  <mergeCells count="1">
    <mergeCell ref="A47:C4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50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3b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WB (bstdjmd)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0.32761574074074101</v>
      </c>
      <c r="B11" s="22">
        <v>0.32778935185185198</v>
      </c>
      <c r="C11" s="22">
        <f>B11-A11</f>
        <v>1.7361111111097172E-4</v>
      </c>
      <c r="D11" s="78">
        <v>24</v>
      </c>
      <c r="E11" s="19">
        <v>0</v>
      </c>
      <c r="F11" s="19">
        <v>2</v>
      </c>
    </row>
    <row r="12" spans="1:7" ht="13.5" customHeight="1" x14ac:dyDescent="0.2">
      <c r="A12" s="23">
        <v>0.34849537037036998</v>
      </c>
      <c r="B12" s="22">
        <v>0.34861111111111098</v>
      </c>
      <c r="C12" s="22">
        <f t="shared" ref="C12:C47" si="0">B12-A12</f>
        <v>1.1574074074099938E-4</v>
      </c>
      <c r="D12" s="78">
        <v>24</v>
      </c>
      <c r="E12" s="19">
        <v>0</v>
      </c>
      <c r="F12" s="19">
        <v>0</v>
      </c>
    </row>
    <row r="13" spans="1:7" ht="13.5" customHeight="1" x14ac:dyDescent="0.2">
      <c r="A13" s="23">
        <v>0.36706018518518502</v>
      </c>
      <c r="B13" s="22">
        <v>0.36732638888888902</v>
      </c>
      <c r="C13" s="22">
        <f t="shared" si="0"/>
        <v>2.6620370370400437E-4</v>
      </c>
      <c r="D13" s="78">
        <v>24</v>
      </c>
      <c r="E13" s="20">
        <v>0</v>
      </c>
      <c r="F13" s="20">
        <v>6</v>
      </c>
    </row>
    <row r="14" spans="1:7" ht="13.5" customHeight="1" x14ac:dyDescent="0.2">
      <c r="A14" s="23">
        <v>0.387199074074074</v>
      </c>
      <c r="B14" s="22">
        <v>0.38741898148148102</v>
      </c>
      <c r="C14" s="22">
        <f t="shared" si="0"/>
        <v>2.199074074070162E-4</v>
      </c>
      <c r="D14" s="78">
        <v>24</v>
      </c>
      <c r="E14" s="20">
        <v>0</v>
      </c>
      <c r="F14" s="20">
        <v>2</v>
      </c>
    </row>
    <row r="15" spans="1:7" ht="13.5" customHeight="1" x14ac:dyDescent="0.2">
      <c r="A15" s="23">
        <v>0.40997685185185201</v>
      </c>
      <c r="B15" s="22">
        <v>0.41024305555555601</v>
      </c>
      <c r="C15" s="22">
        <f t="shared" si="0"/>
        <v>2.6620370370400437E-4</v>
      </c>
      <c r="D15" s="78">
        <v>24</v>
      </c>
      <c r="E15" s="20">
        <v>0</v>
      </c>
      <c r="F15" s="20">
        <v>2</v>
      </c>
    </row>
    <row r="16" spans="1:7" ht="13.5" customHeight="1" x14ac:dyDescent="0.2">
      <c r="A16" s="23">
        <v>0.415868055555556</v>
      </c>
      <c r="B16" s="22">
        <v>0.41600694444444403</v>
      </c>
      <c r="C16" s="22">
        <f t="shared" si="0"/>
        <v>1.3888888888802242E-4</v>
      </c>
      <c r="D16" s="78">
        <v>24</v>
      </c>
      <c r="E16" s="20">
        <v>0</v>
      </c>
      <c r="F16" s="20">
        <v>3</v>
      </c>
    </row>
    <row r="17" spans="1:6" ht="13.5" customHeight="1" x14ac:dyDescent="0.2">
      <c r="A17" s="23">
        <v>0.43004629629629598</v>
      </c>
      <c r="B17" s="22">
        <v>0.430266203703704</v>
      </c>
      <c r="C17" s="22">
        <f t="shared" si="0"/>
        <v>2.199074074080154E-4</v>
      </c>
      <c r="D17" s="78">
        <v>24</v>
      </c>
      <c r="E17" s="20">
        <v>0</v>
      </c>
      <c r="F17" s="20">
        <v>2</v>
      </c>
    </row>
    <row r="18" spans="1:6" ht="13.5" customHeight="1" x14ac:dyDescent="0.2">
      <c r="A18" s="23">
        <v>0.43502314814814802</v>
      </c>
      <c r="B18" s="22">
        <v>0.43521990740740701</v>
      </c>
      <c r="C18" s="22">
        <f t="shared" si="0"/>
        <v>1.9675925925899396E-4</v>
      </c>
      <c r="D18" s="78">
        <v>24</v>
      </c>
      <c r="E18" s="20">
        <v>0</v>
      </c>
      <c r="F18" s="20">
        <v>2</v>
      </c>
    </row>
    <row r="19" spans="1:6" ht="13.5" customHeight="1" x14ac:dyDescent="0.2">
      <c r="A19" s="23">
        <v>0.45283564814814797</v>
      </c>
      <c r="B19" s="22">
        <v>0.45307870370370401</v>
      </c>
      <c r="C19" s="22">
        <f t="shared" si="0"/>
        <v>2.4305555555603764E-4</v>
      </c>
      <c r="D19" s="78">
        <v>24</v>
      </c>
      <c r="E19" s="20">
        <v>0</v>
      </c>
      <c r="F19" s="20">
        <v>2</v>
      </c>
    </row>
    <row r="20" spans="1:6" ht="13.5" customHeight="1" x14ac:dyDescent="0.2">
      <c r="A20" s="23">
        <v>0.45354166666666701</v>
      </c>
      <c r="B20" s="22">
        <v>0.45371527777777798</v>
      </c>
      <c r="C20" s="22">
        <f t="shared" si="0"/>
        <v>1.7361111111097172E-4</v>
      </c>
      <c r="D20" s="78">
        <v>24</v>
      </c>
      <c r="E20" s="20">
        <v>0</v>
      </c>
      <c r="F20" s="20">
        <v>1</v>
      </c>
    </row>
    <row r="21" spans="1:6" ht="13.5" customHeight="1" x14ac:dyDescent="0.2">
      <c r="A21" s="23">
        <v>0.47428240740740701</v>
      </c>
      <c r="B21" s="22">
        <v>0.47446759259259302</v>
      </c>
      <c r="C21" s="22">
        <f t="shared" si="0"/>
        <v>1.8518518518600979E-4</v>
      </c>
      <c r="D21" s="78">
        <v>24</v>
      </c>
      <c r="E21" s="20">
        <v>0</v>
      </c>
      <c r="F21" s="20">
        <v>2</v>
      </c>
    </row>
    <row r="22" spans="1:6" ht="13.5" customHeight="1" x14ac:dyDescent="0.2">
      <c r="A22" s="23">
        <v>0.481064814814815</v>
      </c>
      <c r="B22" s="22">
        <v>0.48126157407407399</v>
      </c>
      <c r="C22" s="22">
        <f t="shared" si="0"/>
        <v>1.9675925925899396E-4</v>
      </c>
      <c r="D22" s="78">
        <v>24</v>
      </c>
      <c r="E22" s="20">
        <v>0</v>
      </c>
      <c r="F22" s="20">
        <v>1</v>
      </c>
    </row>
    <row r="23" spans="1:6" ht="13.5" customHeight="1" x14ac:dyDescent="0.2">
      <c r="A23" s="23">
        <v>0.49511574074074099</v>
      </c>
      <c r="B23" s="22">
        <v>0.495381944444444</v>
      </c>
      <c r="C23" s="22">
        <f t="shared" si="0"/>
        <v>2.6620370370300517E-4</v>
      </c>
      <c r="D23" s="78">
        <v>24</v>
      </c>
      <c r="E23" s="20">
        <v>0</v>
      </c>
      <c r="F23" s="20">
        <v>4</v>
      </c>
    </row>
    <row r="24" spans="1:6" ht="13.5" customHeight="1" x14ac:dyDescent="0.2">
      <c r="A24" s="23">
        <v>0.50537037037037003</v>
      </c>
      <c r="B24" s="22">
        <v>0.50560185185185202</v>
      </c>
      <c r="C24" s="22">
        <f t="shared" si="0"/>
        <v>2.3148148148199876E-4</v>
      </c>
      <c r="D24" s="78">
        <v>24</v>
      </c>
      <c r="E24" s="20">
        <v>0</v>
      </c>
      <c r="F24" s="20">
        <v>3</v>
      </c>
    </row>
    <row r="25" spans="1:6" ht="13.5" customHeight="1" x14ac:dyDescent="0.2">
      <c r="A25" s="23">
        <v>0.51120370370370405</v>
      </c>
      <c r="B25" s="22">
        <v>0.51159722222222204</v>
      </c>
      <c r="C25" s="22">
        <f t="shared" si="0"/>
        <v>3.9351851851798791E-4</v>
      </c>
      <c r="D25" s="78">
        <v>24</v>
      </c>
      <c r="E25" s="20">
        <v>0</v>
      </c>
      <c r="F25" s="20">
        <v>4</v>
      </c>
    </row>
    <row r="26" spans="1:6" ht="13.5" customHeight="1" x14ac:dyDescent="0.2">
      <c r="A26" s="23">
        <v>0.52447916666666705</v>
      </c>
      <c r="B26" s="22">
        <v>0.52472222222222198</v>
      </c>
      <c r="C26" s="22">
        <f t="shared" si="0"/>
        <v>2.4305555555492742E-4</v>
      </c>
      <c r="D26" s="78">
        <v>24</v>
      </c>
      <c r="E26" s="20">
        <v>0</v>
      </c>
      <c r="F26" s="20">
        <v>4</v>
      </c>
    </row>
    <row r="27" spans="1:6" ht="13.5" customHeight="1" x14ac:dyDescent="0.2">
      <c r="A27" s="23">
        <v>0.54025462962963</v>
      </c>
      <c r="B27" s="22">
        <v>0.54081018518518498</v>
      </c>
      <c r="C27" s="22">
        <f t="shared" si="0"/>
        <v>5.5555555555497627E-4</v>
      </c>
      <c r="D27" s="78">
        <v>24</v>
      </c>
      <c r="E27" s="20">
        <v>0</v>
      </c>
      <c r="F27" s="20">
        <v>0</v>
      </c>
    </row>
    <row r="28" spans="1:6" ht="13.5" customHeight="1" x14ac:dyDescent="0.2">
      <c r="A28" s="23">
        <v>0.56224537037037003</v>
      </c>
      <c r="B28" s="22">
        <v>0.56282407407407398</v>
      </c>
      <c r="C28" s="22">
        <f t="shared" si="0"/>
        <v>5.787037037039422E-4</v>
      </c>
      <c r="D28" s="78">
        <v>24</v>
      </c>
      <c r="E28" s="20">
        <v>3</v>
      </c>
      <c r="F28" s="20">
        <v>7</v>
      </c>
    </row>
    <row r="29" spans="1:6" ht="13.5" customHeight="1" x14ac:dyDescent="0.2">
      <c r="A29" s="23">
        <v>0.56410879629629596</v>
      </c>
      <c r="B29" s="22">
        <v>0.56437499999999996</v>
      </c>
      <c r="C29" s="22">
        <f t="shared" si="0"/>
        <v>2.6620370370400437E-4</v>
      </c>
      <c r="D29" s="78">
        <v>24</v>
      </c>
      <c r="E29" s="20">
        <v>0</v>
      </c>
      <c r="F29" s="20">
        <v>3</v>
      </c>
    </row>
    <row r="30" spans="1:6" ht="13.5" customHeight="1" x14ac:dyDescent="0.2">
      <c r="A30" s="23">
        <v>0.58650462962963001</v>
      </c>
      <c r="B30" s="22">
        <v>0.58665509259259296</v>
      </c>
      <c r="C30" s="22">
        <f t="shared" si="0"/>
        <v>1.5046296296294948E-4</v>
      </c>
      <c r="D30" s="78">
        <v>24</v>
      </c>
      <c r="E30" s="20">
        <v>0</v>
      </c>
      <c r="F30" s="20">
        <v>1</v>
      </c>
    </row>
    <row r="31" spans="1:6" ht="13.5" customHeight="1" x14ac:dyDescent="0.2">
      <c r="A31" s="23">
        <v>0.59888888888888903</v>
      </c>
      <c r="B31" s="22">
        <v>0.59905092592592601</v>
      </c>
      <c r="C31" s="22">
        <f t="shared" si="0"/>
        <v>1.6203703703698835E-4</v>
      </c>
      <c r="D31" s="78">
        <v>24</v>
      </c>
      <c r="E31" s="20">
        <v>0</v>
      </c>
      <c r="F31" s="20">
        <v>1</v>
      </c>
    </row>
    <row r="32" spans="1:6" ht="13.5" customHeight="1" x14ac:dyDescent="0.2">
      <c r="A32" s="23">
        <v>0.60861111111111099</v>
      </c>
      <c r="B32" s="22">
        <v>0.608877314814815</v>
      </c>
      <c r="C32" s="22">
        <f t="shared" si="0"/>
        <v>2.6620370370400437E-4</v>
      </c>
      <c r="D32" s="78">
        <v>24</v>
      </c>
      <c r="E32" s="20">
        <v>0</v>
      </c>
      <c r="F32" s="20">
        <v>0</v>
      </c>
    </row>
    <row r="33" spans="1:6" ht="13.5" customHeight="1" x14ac:dyDescent="0.2">
      <c r="A33" s="23">
        <v>0.618344907407407</v>
      </c>
      <c r="B33" s="22">
        <v>0.61851851851851802</v>
      </c>
      <c r="C33" s="22">
        <f t="shared" si="0"/>
        <v>1.7361111111102723E-4</v>
      </c>
      <c r="D33" s="78">
        <v>24</v>
      </c>
      <c r="E33" s="20">
        <v>0</v>
      </c>
      <c r="F33" s="20">
        <v>2</v>
      </c>
    </row>
    <row r="34" spans="1:6" ht="13.5" customHeight="1" x14ac:dyDescent="0.2">
      <c r="A34" s="23">
        <v>0.631388888888889</v>
      </c>
      <c r="B34" s="22">
        <v>0.63164351851851896</v>
      </c>
      <c r="C34" s="22">
        <f t="shared" si="0"/>
        <v>2.5462962962996549E-4</v>
      </c>
      <c r="D34" s="78">
        <v>24</v>
      </c>
      <c r="E34" s="20">
        <v>0</v>
      </c>
      <c r="F34" s="20">
        <v>6</v>
      </c>
    </row>
    <row r="35" spans="1:6" ht="13.5" customHeight="1" x14ac:dyDescent="0.2">
      <c r="A35" s="23">
        <v>0.64038194444444396</v>
      </c>
      <c r="B35" s="22">
        <v>0.640856481481481</v>
      </c>
      <c r="C35" s="22">
        <f t="shared" si="0"/>
        <v>4.745370370370372E-4</v>
      </c>
      <c r="D35" s="78">
        <v>24</v>
      </c>
      <c r="E35" s="20">
        <v>0</v>
      </c>
      <c r="F35" s="20">
        <v>5</v>
      </c>
    </row>
    <row r="36" spans="1:6" ht="13.5" customHeight="1" x14ac:dyDescent="0.2">
      <c r="A36" s="23">
        <v>0.64967592592592605</v>
      </c>
      <c r="B36" s="22">
        <v>0.64983796296296303</v>
      </c>
      <c r="C36" s="22">
        <f t="shared" si="0"/>
        <v>1.6203703703698835E-4</v>
      </c>
      <c r="D36" s="78">
        <v>24</v>
      </c>
      <c r="E36" s="20">
        <v>0</v>
      </c>
      <c r="F36" s="20">
        <v>2</v>
      </c>
    </row>
    <row r="37" spans="1:6" ht="13.5" customHeight="1" x14ac:dyDescent="0.2">
      <c r="A37" s="23">
        <v>0.65960648148148104</v>
      </c>
      <c r="B37" s="22">
        <v>0.65981481481481496</v>
      </c>
      <c r="C37" s="22">
        <f t="shared" si="0"/>
        <v>2.0833333333392101E-4</v>
      </c>
      <c r="D37" s="78">
        <v>24</v>
      </c>
      <c r="E37" s="20">
        <v>0</v>
      </c>
      <c r="F37" s="20">
        <v>1</v>
      </c>
    </row>
    <row r="38" spans="1:6" ht="13.5" customHeight="1" x14ac:dyDescent="0.2">
      <c r="A38" s="23">
        <v>0.67467592592592596</v>
      </c>
      <c r="B38" s="22">
        <v>0.67517361111111096</v>
      </c>
      <c r="C38" s="22">
        <f t="shared" si="0"/>
        <v>4.9768518518500393E-4</v>
      </c>
      <c r="D38" s="78">
        <v>24</v>
      </c>
      <c r="E38" s="20">
        <v>1</v>
      </c>
      <c r="F38" s="20">
        <v>6</v>
      </c>
    </row>
    <row r="39" spans="1:6" ht="13.5" customHeight="1" x14ac:dyDescent="0.2">
      <c r="A39" s="23">
        <v>0.68457175925925895</v>
      </c>
      <c r="B39" s="22">
        <v>0.68484953703703699</v>
      </c>
      <c r="C39" s="22">
        <f t="shared" si="0"/>
        <v>2.7777777777804324E-4</v>
      </c>
      <c r="D39" s="78">
        <v>24</v>
      </c>
      <c r="E39" s="20">
        <v>0</v>
      </c>
      <c r="F39" s="20">
        <v>7</v>
      </c>
    </row>
    <row r="40" spans="1:6" ht="13.5" customHeight="1" x14ac:dyDescent="0.2">
      <c r="A40" s="23">
        <v>0.69881944444444399</v>
      </c>
      <c r="B40" s="22">
        <v>0.69924768518518499</v>
      </c>
      <c r="C40" s="22">
        <f t="shared" si="0"/>
        <v>4.2824074074099272E-4</v>
      </c>
      <c r="D40" s="78">
        <v>24</v>
      </c>
      <c r="E40" s="20">
        <v>0</v>
      </c>
      <c r="F40" s="20">
        <v>7</v>
      </c>
    </row>
    <row r="41" spans="1:6" ht="13.5" customHeight="1" x14ac:dyDescent="0.2">
      <c r="A41" s="23">
        <v>0.70625000000000004</v>
      </c>
      <c r="B41" s="22">
        <v>0.70640046296296299</v>
      </c>
      <c r="C41" s="22">
        <f t="shared" si="0"/>
        <v>1.5046296296294948E-4</v>
      </c>
      <c r="D41" s="78">
        <v>24</v>
      </c>
      <c r="E41" s="20">
        <v>0</v>
      </c>
      <c r="F41" s="20">
        <v>2</v>
      </c>
    </row>
    <row r="42" spans="1:6" ht="13.5" customHeight="1" x14ac:dyDescent="0.2">
      <c r="A42" s="23">
        <v>0.73048611111111095</v>
      </c>
      <c r="B42" s="22">
        <v>0.73104166666666703</v>
      </c>
      <c r="C42" s="22">
        <f t="shared" si="0"/>
        <v>5.5555555555608649E-4</v>
      </c>
      <c r="D42" s="78">
        <v>24</v>
      </c>
      <c r="E42" s="20">
        <v>1</v>
      </c>
      <c r="F42" s="20">
        <v>15</v>
      </c>
    </row>
    <row r="43" spans="1:6" ht="13.5" customHeight="1" x14ac:dyDescent="0.2">
      <c r="A43" s="23">
        <v>0.73496527777777798</v>
      </c>
      <c r="B43" s="22">
        <v>0.73517361111111101</v>
      </c>
      <c r="C43" s="22">
        <f t="shared" si="0"/>
        <v>2.0833333333303283E-4</v>
      </c>
      <c r="D43" s="78">
        <v>24</v>
      </c>
      <c r="E43" s="20">
        <v>0</v>
      </c>
      <c r="F43" s="20">
        <v>7</v>
      </c>
    </row>
    <row r="44" spans="1:6" ht="13.5" customHeight="1" x14ac:dyDescent="0.2">
      <c r="A44" s="23">
        <v>0.75299768518518495</v>
      </c>
      <c r="B44" s="22">
        <v>0.75340277777777798</v>
      </c>
      <c r="C44" s="22">
        <f t="shared" si="0"/>
        <v>4.0509259259302599E-4</v>
      </c>
      <c r="D44" s="78">
        <v>24</v>
      </c>
      <c r="E44" s="20">
        <v>0</v>
      </c>
      <c r="F44" s="20">
        <v>12</v>
      </c>
    </row>
    <row r="45" spans="1:6" ht="13.5" customHeight="1" x14ac:dyDescent="0.2">
      <c r="A45" s="23">
        <v>0.75991898148148196</v>
      </c>
      <c r="B45" s="22">
        <v>0.76033564814814802</v>
      </c>
      <c r="C45" s="22">
        <f t="shared" si="0"/>
        <v>4.1666666666606567E-4</v>
      </c>
      <c r="D45" s="78">
        <v>24</v>
      </c>
      <c r="E45" s="20">
        <v>0</v>
      </c>
      <c r="F45" s="20">
        <v>8</v>
      </c>
    </row>
    <row r="46" spans="1:6" ht="13.5" customHeight="1" x14ac:dyDescent="0.2">
      <c r="A46" s="23">
        <v>0.77093750000000005</v>
      </c>
      <c r="B46" s="22">
        <v>0.77113425925925905</v>
      </c>
      <c r="C46" s="22">
        <f t="shared" si="0"/>
        <v>1.9675925925899396E-4</v>
      </c>
      <c r="D46" s="78">
        <v>24</v>
      </c>
      <c r="E46" s="20">
        <v>0</v>
      </c>
      <c r="F46" s="20">
        <v>2</v>
      </c>
    </row>
    <row r="47" spans="1:6" ht="13.5" customHeight="1" thickBot="1" x14ac:dyDescent="0.25">
      <c r="A47" s="23">
        <v>0.78256944444444398</v>
      </c>
      <c r="B47" s="22">
        <v>0.78280092592592598</v>
      </c>
      <c r="C47" s="22">
        <f t="shared" si="0"/>
        <v>2.3148148148199876E-4</v>
      </c>
      <c r="D47" s="110">
        <v>24</v>
      </c>
      <c r="E47" s="20">
        <v>0</v>
      </c>
      <c r="F47" s="20">
        <v>6</v>
      </c>
    </row>
    <row r="48" spans="1:6" ht="27" thickTop="1" thickBot="1" x14ac:dyDescent="0.25">
      <c r="A48" s="104" t="s">
        <v>31</v>
      </c>
      <c r="B48" s="105"/>
      <c r="C48" s="106"/>
      <c r="D48" s="79" t="s">
        <v>41</v>
      </c>
      <c r="E48" s="77" t="s">
        <v>36</v>
      </c>
      <c r="F48" s="77" t="s">
        <v>37</v>
      </c>
    </row>
    <row r="49" spans="1:6" ht="14.25" thickTop="1" thickBot="1" x14ac:dyDescent="0.25">
      <c r="A49" s="107"/>
      <c r="B49" s="108"/>
      <c r="C49" s="109"/>
      <c r="D49" s="80">
        <f>COUNT(D11:D47)</f>
        <v>37</v>
      </c>
      <c r="E49" s="80">
        <f>SUM(E11:E47)</f>
        <v>5</v>
      </c>
      <c r="F49" s="81">
        <f>SUM(F11:F47)</f>
        <v>140</v>
      </c>
    </row>
    <row r="50" spans="1:6" ht="13.5" thickTop="1" x14ac:dyDescent="0.2"/>
  </sheetData>
  <sheetProtection selectLockedCells="1"/>
  <mergeCells count="1">
    <mergeCell ref="A48:C4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Z4CVE5RHX6FZ-1932547745-1626</_dlc_DocId>
    <_dlc_DocIdUrl xmlns="d373b4a9-5e9c-4a91-95b1-33b421fa774e">
      <Url>https://bristolcouncil.sharepoint.com/sites/fram-data/_layouts/15/DocIdRedir.aspx?ID=Z4CVE5RHX6FZ-1932547745-1626</Url>
      <Description>Z4CVE5RHX6FZ-1932547745-1626</Description>
    </_dlc_DocIdUrl>
  </documentManagement>
</p:properties>
</file>

<file path=customXml/itemProps1.xml><?xml version="1.0" encoding="utf-8"?>
<ds:datastoreItem xmlns:ds="http://schemas.openxmlformats.org/officeDocument/2006/customXml" ds:itemID="{67BDF321-06FB-4493-A73B-CA1F321064CB}"/>
</file>

<file path=customXml/itemProps2.xml><?xml version="1.0" encoding="utf-8"?>
<ds:datastoreItem xmlns:ds="http://schemas.openxmlformats.org/officeDocument/2006/customXml" ds:itemID="{4994A7B1-2FC0-4854-B850-09D3FB6EBA34}"/>
</file>

<file path=customXml/itemProps3.xml><?xml version="1.0" encoding="utf-8"?>
<ds:datastoreItem xmlns:ds="http://schemas.openxmlformats.org/officeDocument/2006/customXml" ds:itemID="{C4DAC487-8917-42C5-9D70-0F8A0925DA5C}"/>
</file>

<file path=customXml/itemProps4.xml><?xml version="1.0" encoding="utf-8"?>
<ds:datastoreItem xmlns:ds="http://schemas.openxmlformats.org/officeDocument/2006/customXml" ds:itemID="{FB2939D6-776B-4401-B85B-3CF1E812FF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de1d5631-3aa9-4097-b0b7-0533ef4ebfdf</vt:lpwstr>
  </property>
</Properties>
</file>